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45032_office_plk-sa_pl/Documents/Pulpit/PULPIT/2026/Platforma Zakupowa/5 UMOWA MASZTY/Do podpisu/"/>
    </mc:Choice>
  </mc:AlternateContent>
  <xr:revisionPtr revIDLastSave="631" documentId="8_{BC265064-5712-423D-88A0-2B54A86F9014}" xr6:coauthVersionLast="47" xr6:coauthVersionMax="47" xr10:uidLastSave="{D308929D-B446-4B4D-94FC-2A889ED2B950}"/>
  <bookViews>
    <workbookView xWindow="-120" yWindow="-120" windowWidth="29040" windowHeight="15720" activeTab="1" xr2:uid="{2FFFC0B0-D805-49C9-8358-6C1D23073C35}"/>
  </bookViews>
  <sheets>
    <sheet name="Baza danych " sheetId="1" r:id="rId1"/>
    <sheet name="Formularz ofertowy" sheetId="4" r:id="rId2"/>
  </sheets>
  <definedNames>
    <definedName name="_xlnm._FilterDatabase" localSheetId="0" hidden="1">'Baza danych '!$A$5:$R$39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1" l="1"/>
  <c r="L37" i="1"/>
  <c r="L33" i="1"/>
  <c r="L32" i="1"/>
  <c r="L31" i="1"/>
  <c r="L30" i="1"/>
  <c r="L29" i="1"/>
  <c r="L28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K23" i="1"/>
  <c r="K22" i="1"/>
  <c r="K21" i="1"/>
  <c r="K20" i="1"/>
  <c r="K11" i="1"/>
  <c r="K10" i="1"/>
  <c r="K9" i="1"/>
  <c r="K8" i="1"/>
  <c r="K7" i="1"/>
  <c r="K6" i="1"/>
  <c r="J27" i="1"/>
  <c r="J24" i="1"/>
  <c r="J19" i="1"/>
  <c r="J18" i="1"/>
  <c r="J16" i="1"/>
  <c r="I27" i="1"/>
  <c r="I39" i="1" s="1"/>
  <c r="B5" i="4"/>
  <c r="E5" i="4"/>
  <c r="F5" i="4"/>
  <c r="C5" i="4"/>
  <c r="K27" i="1"/>
  <c r="K19" i="1"/>
  <c r="K33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P31" i="1"/>
  <c r="P25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O38" i="1"/>
  <c r="O37" i="1"/>
  <c r="O33" i="1"/>
  <c r="O32" i="1"/>
  <c r="O31" i="1"/>
  <c r="O30" i="1"/>
  <c r="O29" i="1"/>
  <c r="O26" i="1"/>
  <c r="O25" i="1"/>
  <c r="O24" i="1"/>
  <c r="O22" i="1"/>
  <c r="O21" i="1"/>
  <c r="O20" i="1"/>
  <c r="O19" i="1"/>
  <c r="O18" i="1"/>
  <c r="O16" i="1"/>
  <c r="O15" i="1"/>
  <c r="O13" i="1"/>
  <c r="O12" i="1"/>
  <c r="N29" i="1"/>
  <c r="N26" i="1"/>
  <c r="N25" i="1"/>
  <c r="N24" i="1"/>
  <c r="N23" i="1"/>
  <c r="M33" i="1"/>
  <c r="M38" i="1"/>
  <c r="M37" i="1"/>
  <c r="M32" i="1"/>
  <c r="M31" i="1"/>
  <c r="M30" i="1"/>
  <c r="M29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G5" i="4"/>
  <c r="H5" i="4"/>
  <c r="I5" i="4"/>
  <c r="J5" i="4"/>
  <c r="J7" i="4" s="1"/>
  <c r="R23" i="1" l="1"/>
  <c r="R21" i="1"/>
  <c r="M39" i="1"/>
  <c r="R9" i="1"/>
  <c r="R22" i="1"/>
  <c r="R33" i="1"/>
  <c r="R11" i="1"/>
  <c r="R6" i="1"/>
  <c r="R27" i="1"/>
  <c r="R7" i="1"/>
  <c r="R19" i="1"/>
  <c r="R10" i="1"/>
  <c r="R8" i="1"/>
  <c r="R20" i="1"/>
  <c r="L39" i="1"/>
  <c r="J39" i="1"/>
  <c r="K34" i="1"/>
  <c r="R34" i="1" s="1"/>
  <c r="K35" i="1"/>
  <c r="R35" i="1" s="1"/>
  <c r="K37" i="1"/>
  <c r="R37" i="1" s="1"/>
  <c r="K38" i="1"/>
  <c r="R38" i="1" s="1"/>
  <c r="K26" i="1"/>
  <c r="R26" i="1" s="1"/>
  <c r="K24" i="1"/>
  <c r="R24" i="1" s="1"/>
  <c r="K25" i="1"/>
  <c r="R25" i="1" s="1"/>
  <c r="K28" i="1"/>
  <c r="R28" i="1" s="1"/>
  <c r="K16" i="1"/>
  <c r="R16" i="1" s="1"/>
  <c r="K17" i="1"/>
  <c r="R17" i="1" s="1"/>
  <c r="K18" i="1"/>
  <c r="R18" i="1" s="1"/>
  <c r="K29" i="1"/>
  <c r="R29" i="1" s="1"/>
  <c r="D5" i="4"/>
  <c r="J6" i="4" s="1"/>
  <c r="K36" i="1"/>
  <c r="R36" i="1" s="1"/>
  <c r="K12" i="1"/>
  <c r="R12" i="1" s="1"/>
  <c r="K30" i="1"/>
  <c r="R30" i="1" s="1"/>
  <c r="K13" i="1"/>
  <c r="R13" i="1" s="1"/>
  <c r="K31" i="1"/>
  <c r="R31" i="1" s="1"/>
  <c r="K14" i="1"/>
  <c r="R14" i="1" s="1"/>
  <c r="K32" i="1"/>
  <c r="R32" i="1" s="1"/>
  <c r="K15" i="1"/>
  <c r="R15" i="1" s="1"/>
  <c r="Q39" i="1"/>
  <c r="R42" i="1" s="1"/>
  <c r="P39" i="1"/>
  <c r="O39" i="1"/>
  <c r="N39" i="1"/>
  <c r="J8" i="4" l="1"/>
  <c r="K39" i="1"/>
  <c r="R41" i="1" s="1"/>
  <c r="R43" i="1" s="1"/>
  <c r="R39" i="1" l="1"/>
</calcChain>
</file>

<file path=xl/sharedStrings.xml><?xml version="1.0" encoding="utf-8"?>
<sst xmlns="http://schemas.openxmlformats.org/spreadsheetml/2006/main" count="239" uniqueCount="127">
  <si>
    <t xml:space="preserve">Zemborzyce </t>
  </si>
  <si>
    <t>lokalizacja</t>
  </si>
  <si>
    <t>L.P.</t>
  </si>
  <si>
    <t xml:space="preserve">dane geograficzne </t>
  </si>
  <si>
    <t>nr linii kol.</t>
  </si>
  <si>
    <t xml:space="preserve">51.170163, 22.500125 </t>
  </si>
  <si>
    <t>opis</t>
  </si>
  <si>
    <t>Niedrzwica</t>
  </si>
  <si>
    <t>51.116803, 22.379272</t>
  </si>
  <si>
    <t>Wilkołaz</t>
  </si>
  <si>
    <t>50.985313, 22.327604</t>
  </si>
  <si>
    <r>
      <t xml:space="preserve">Maszt antenowy dane geograficzne: 51.116803, 22.379272 - strunobetonowy słup typ E 18/6 o wysokości 18 m wraz z fundamentem i opaską oraz osprzęt odgromowy na stacji </t>
    </r>
    <r>
      <rPr>
        <b/>
        <sz val="11"/>
        <color theme="1"/>
        <rFont val="Aptos Narrow"/>
        <family val="2"/>
        <scheme val="minor"/>
      </rPr>
      <t>Niedrzwica – ND Niedrzwica LCS</t>
    </r>
    <r>
      <rPr>
        <sz val="11"/>
        <color theme="1"/>
        <rFont val="Aptos Narrow"/>
        <family val="2"/>
        <charset val="238"/>
        <scheme val="minor"/>
      </rPr>
      <t>. Na obiekcie zainstalowane anteny szt: 2 o wysokości 14,5 m npt.</t>
    </r>
  </si>
  <si>
    <r>
      <t xml:space="preserve">Maszt antenowy dane geograficzne: 50.985313, 22.327604 - strunobetonowy słup typ E 18/6 o wysokości 18 m wraz z fundamentem i opaską oraz osprzęt odgromowy na stacji </t>
    </r>
    <r>
      <rPr>
        <b/>
        <sz val="11"/>
        <color theme="1"/>
        <rFont val="Aptos Narrow"/>
        <family val="2"/>
        <scheme val="minor"/>
      </rPr>
      <t>Wilkołaz</t>
    </r>
    <r>
      <rPr>
        <sz val="11"/>
        <color theme="1"/>
        <rFont val="Aptos Narrow"/>
        <family val="2"/>
        <charset val="238"/>
        <scheme val="minor"/>
      </rPr>
      <t>. Na obiekcie zainstalowane anteny szt: 2 
o wysokości 14,5 m npt</t>
    </r>
  </si>
  <si>
    <t xml:space="preserve"> 50.929630, 22.282188</t>
  </si>
  <si>
    <r>
      <t xml:space="preserve">Maszt antenowy dane geograficzne: 50.929630, 22.282188 - strunobetonowy słup typ E 18/6 o wysokości 18 m wraz z fundamentem i opaską oraz osprzętem odgromowym na stacji </t>
    </r>
    <r>
      <rPr>
        <b/>
        <sz val="11"/>
        <color theme="1"/>
        <rFont val="Aptos Narrow"/>
        <family val="2"/>
        <scheme val="minor"/>
      </rPr>
      <t>Kraśni</t>
    </r>
    <r>
      <rPr>
        <sz val="11"/>
        <color theme="1"/>
        <rFont val="Aptos Narrow"/>
        <family val="2"/>
        <charset val="238"/>
        <scheme val="minor"/>
      </rPr>
      <t>k. Na obiekcie zainstalowane anteny szt.: 2 
o wysokości 14,5 m npt.</t>
    </r>
  </si>
  <si>
    <t>Kraśnik</t>
  </si>
  <si>
    <t xml:space="preserve"> 50.851450, 22.330005 </t>
  </si>
  <si>
    <t>Szastarka</t>
  </si>
  <si>
    <t>50.837730, 22.204995</t>
  </si>
  <si>
    <t>Rzeczyca</t>
  </si>
  <si>
    <r>
      <t xml:space="preserve">Maszt antenowy dane geograficzne 50.851450, 22.330005 - strunobetonowy słup typ E 18/6 o wysokości 18 m wraz z fundamentem i opaską oraz osprzętem odgromowym na stacji </t>
    </r>
    <r>
      <rPr>
        <b/>
        <sz val="11"/>
        <color theme="1"/>
        <rFont val="Aptos Narrow"/>
        <family val="2"/>
        <scheme val="minor"/>
      </rPr>
      <t>Szastarka</t>
    </r>
    <r>
      <rPr>
        <sz val="11"/>
        <color theme="1"/>
        <rFont val="Aptos Narrow"/>
        <family val="2"/>
        <charset val="238"/>
        <scheme val="minor"/>
      </rPr>
      <t>. Na obiekcie zainstalowane anteny szt.: 2 o wysokości 14,5 m npt.</t>
    </r>
  </si>
  <si>
    <r>
      <t xml:space="preserve">St. Rzeczyca Maszt antenowy dane geograficzne: 50.837730, 22.204995 - strunobetonowy słup typ E 18/6 o wysokości 18 m wraz z fundamentem i opaską oraz osprzętem odgromowym na stacji </t>
    </r>
    <r>
      <rPr>
        <b/>
        <sz val="11"/>
        <color theme="1"/>
        <rFont val="Aptos Narrow"/>
        <family val="2"/>
        <scheme val="minor"/>
      </rPr>
      <t>Rzeczyca</t>
    </r>
    <r>
      <rPr>
        <sz val="11"/>
        <color theme="1"/>
        <rFont val="Aptos Narrow"/>
        <family val="2"/>
        <charset val="238"/>
        <scheme val="minor"/>
      </rPr>
      <t>. Na obiekcie zainstalowane anteny szt.: 2 o wysokości 14,5 m npt</t>
    </r>
  </si>
  <si>
    <r>
      <t xml:space="preserve">St. Zaklików Maszt antenowy dane geograficzne: 50.768353, 22.103820 - strunobetonowy słup typ E 18/6 o wysokości 18 m wraz z fundamentem i opaską oraz osprzęt odgromowy na stacji </t>
    </r>
    <r>
      <rPr>
        <b/>
        <sz val="11"/>
        <color theme="1"/>
        <rFont val="Aptos Narrow"/>
        <family val="2"/>
        <scheme val="minor"/>
      </rPr>
      <t>Zaklików</t>
    </r>
    <r>
      <rPr>
        <sz val="11"/>
        <color theme="1"/>
        <rFont val="Aptos Narrow"/>
        <family val="2"/>
        <charset val="238"/>
        <scheme val="minor"/>
      </rPr>
      <t>. Na obiekcie zainstalowane anteny szt: 2 o wysokości 14,5 m npt.</t>
    </r>
  </si>
  <si>
    <t>Zaklików</t>
  </si>
  <si>
    <t>50.768353, 22.103820</t>
  </si>
  <si>
    <t>St. Lipa Maszt antenowy dane geograficzne: 50.692052, 22.067900 - strunobetonowy słup typ E 18/6 o wysokości 18 m wraz z fundamentem i opaską oraz osprzętem odgromowym na stacji Lipa. Na obiekcie zainstalowane anteny szt.: 2 o wysokości 14,5 m npt.</t>
  </si>
  <si>
    <t>50.692052, 22.067900</t>
  </si>
  <si>
    <t>Lipa</t>
  </si>
  <si>
    <t>St. Stalowa Wola Rozwadów Maszt antenowy dane geograficzne 50.593879, 22.038367 - strunobetonowy słup typ E 18/6 o wysokości 18 m wraz z fundamentem i opaską oraz osprzętem odgromowym na stacji Stalowa Wola Rozwadów. Na obiekcie zainstalowane anteny szt.: 2 o wysokości 14,5 m npt. oraz 1 o wysokości 11,5 m npt.</t>
  </si>
  <si>
    <t xml:space="preserve">50.593879, 22.038367 </t>
  </si>
  <si>
    <t>Stalowa Wola Rozwadów</t>
  </si>
  <si>
    <t>St. Charzewice Maszt antenowy dane geograficzne: 50.608248, 22.026494 - strunobetonowy słup typ E 18/6 o wysokości 18 m wraz z fundamentem i opaską oraz osprzętem odgromowym na stacji Charzewice. Na obiekcie zainstalowane anteny szt: 2 o wysokości 14,5 m npt.</t>
  </si>
  <si>
    <t xml:space="preserve">50.608248, 22.026494 </t>
  </si>
  <si>
    <t>Bezwola</t>
  </si>
  <si>
    <t>Parczew</t>
  </si>
  <si>
    <t>Lubartów</t>
  </si>
  <si>
    <t>Bystrzyca</t>
  </si>
  <si>
    <t>MASZT ANTENOWY st. Garwolin dane geograficzne 51N53'48" 21E33'29"- strunobetonowy słup typ ER 18/12 o wysokości 18m wraz z fundamentem i opaską oraz osprzęt odgromowy na stacji Garwolin. Na obiekcie zainstalowane  anteny szt: 2 o wysokości 15m npt i 13,5m npt.</t>
  </si>
  <si>
    <t>Garwolin</t>
  </si>
  <si>
    <t>51N53'48" 21E33'29"</t>
  </si>
  <si>
    <t>Ruda Talubska</t>
  </si>
  <si>
    <t>MASZT ANTENOWY st. Ruda Talubska dane geograficzne 51N51'17" 21E35'19"- strunobetonowy słup typ ER 18/12 o wysokości 18m wraz z fundamentem i opaską oraz osprzęt odgromowy na po Ruda Talubska. Na obiekcie zainstalowane  anteny szt: 2 o wysokości 18m npt i 16,5m npt.</t>
  </si>
  <si>
    <t>51N51'17" 21E35'19"</t>
  </si>
  <si>
    <t>Łaskarzew</t>
  </si>
  <si>
    <t>MASZT ANTENOWY st. Łaskarzew dane geograficzne 51N47'08" 21E36'57"- strunobetonowy słup typ ER 18/12 o wysokości 18m wraz z fundamentem i opaską oraz osprzęt odgromowy na stacji Łaskarzew. Na obiekcie zainstalowane  anteny szt: 2 o wysokości 16m npt i 14,5m npt</t>
  </si>
  <si>
    <t>51N47'08" 21E36'57"</t>
  </si>
  <si>
    <t>Sobolew</t>
  </si>
  <si>
    <t>MASZT ANTENOWY st.Sobolew dane geograficzne 51N44'42" 21E40'05"- strunobetonowy słup typ ER 15/12 o wysokości 15m wraz z fundamentem i opaską oraz osprzęt odgromowy na stacji Sobolew. Na obiekcie zainstalowane  anteny szt: 2 o wysokości 12m npt i 10,5m npt.</t>
  </si>
  <si>
    <t>51N44'42" 21E40'05"</t>
  </si>
  <si>
    <t>Życzyn</t>
  </si>
  <si>
    <t>MASZT ANTENOWY st Życzyn   dane geograficzne 51N38'44" 21E45'46"- strunobetonowy słup typ ER 18/12 o wysokości 18m wraz z fundamentem i opaską oraz osprzęt odgromowy na stacji Życzyn. Na obiekcie zainstalowane  anteny szt: 2 o wysokości 15m npt i 13,5m npt</t>
  </si>
  <si>
    <t>51N38'44" 21E45'46"</t>
  </si>
  <si>
    <t>18m</t>
  </si>
  <si>
    <t>15m</t>
  </si>
  <si>
    <t>dane geograficzne 51N42'48" 21E42'12"- strunobetonowy słup typ ER 18/12 o wysokości 18m wraz z fundamentem i opaską oraz osprzęt odgromowy na p.o. Grabniak. Na obiekcie zainstalowane  anteny szt: 2 o wysokości 15m npt i 13,5m npt.</t>
  </si>
  <si>
    <t>p.o. Grabniak</t>
  </si>
  <si>
    <t>51N42'48" 21E42'12"</t>
  </si>
  <si>
    <t>WYSOKOŚĆ</t>
  </si>
  <si>
    <t>dane geograficzne 51N34'44" 21E50'13"- strunobetonowy słup typ ER 21/12 o wysokości 21m wraz z fundamentem i opaską oraz osprzęt odgromowy na stacji Dęblin. Na obiekcie zainstalowane  anteny szt: 4 o wysokości 18m npt, 16,5m npt, 15m npt i 14m npt</t>
  </si>
  <si>
    <t>51N34'44" 21E50'13"</t>
  </si>
  <si>
    <t>Dęblin</t>
  </si>
  <si>
    <t>dane geograficzne 51N33'05" 21E50'29"- strunobetonowy słup typ ER 18/12 o wysokości 18m wraz z fundamentem i opaską oraz osprzęt odgromowy na p.odg Wisła. Na obiekcie zainstalowane  anteny szt: 3 o wysokości 15m npt, 13,5m npt, 12m npt.</t>
  </si>
  <si>
    <t>p.odg Wisła</t>
  </si>
  <si>
    <t>51N33'05" 21E50'29"</t>
  </si>
  <si>
    <t xml:space="preserve">N: 51° 32ʹ 9.18"; E: 21° 51ʹ 17.15"   </t>
  </si>
  <si>
    <t xml:space="preserve">Maszt antenowy wolnostojący strunobetonowy prefabrykowany z betonu wirowanego typu E, wysokość 15 m, fundament wykonany z kręgów betonowych z wypełnieniem betonu zbrojonego o średnicy 1600 mm, żerdź jednoczłonowa typu E 15/15 Na obiekcie zainstalowane zostały antena sieci pociągowej KAD155 oraz antena sieci drogowej i utrzymania 32812. </t>
  </si>
  <si>
    <t xml:space="preserve">Zarzeka </t>
  </si>
  <si>
    <t>Maszt antenowy wolnostojący strunobetonowy prefabrykowany z betonu wirowanego typu E, wysokość 12 m, fundament wykonany z kręgów betonowych z wypełnieniem betonu zbrojonego o średnicy 1600 mm, żerdź jednoczłonowa typu E 15/15.Na obiekcie zainstalowane zostały antena sieci pociągowej KAD155, antena sieci drogowej i utrzymania KAD155 oraz antena sieci manewrowej 32812. Maszt antenowy wyposażony jest w instalację odgromową.</t>
  </si>
  <si>
    <t>12m</t>
  </si>
  <si>
    <t xml:space="preserve">N: 51° 28ʹ 47.63"; E: 21° 56ʹ 39.2"   </t>
  </si>
  <si>
    <t xml:space="preserve">Puławy Azoty </t>
  </si>
  <si>
    <t>Maszt antenowy wolnostojący strunobetonowy prefabrykowany z betonu wirowanego typu E, wysokość 12 m, fundament wykonany z kręgów betonowych z wypełnieniem betonu zbrojonego o średnicy 1200 mm, żerdź jednoczłonowa typu E 12/15.Na obiekcie zainstalowane zostały antena sieci pociągowej KAD155 oraz antena sieci drogowej i utrzymania KAD155. Maszt antenowy wyposażony jest w instalację odgromową.</t>
  </si>
  <si>
    <t>Puławy</t>
  </si>
  <si>
    <t xml:space="preserve">N: 51° 24ʹ 54.15"; E: 22° 0ʹ 12.55"   </t>
  </si>
  <si>
    <t>Maszt antenowy wolnostojący strunobetonowy prefabrykowany z betonu wirowanego typu E, wysokość 12 m, fundament wykonany z kręgów betonowych z wypełnieniem betonu zbrojonego o średnicy 1200 mm, żerdź jednoczłonowa typu E 12/15.
Na obiekcie zainstalowane zostały antena sieci pociągowej KAD155 oraz antena sieci drogowej i utrzymania 32812. 
Maszt antenowy wyposażony jest w instalację odgromową.</t>
  </si>
  <si>
    <t xml:space="preserve">N: 51° 21ʹ 46.01"; E: 22° 6ʹ 37.98"   </t>
  </si>
  <si>
    <t xml:space="preserve">p. o. Klementowice </t>
  </si>
  <si>
    <t xml:space="preserve">N: 51° 19ʹ 8.01"; E: 22° 12ʹ 16.57"  </t>
  </si>
  <si>
    <t>Nałęczów</t>
  </si>
  <si>
    <t>Maszt antenowy wolnostojący strunobetonowy prefabrykowany z betonu wirowanego typu E, wysokość 12 m, fundament wykonany z kręgów betonowych z wypełnieniem betonu zbrojonego o średnicy 1400 mm, żerdź jednoczłonowa typu E 12/15.
Na obiekcie zainstalowane zostały antena sieci pociągowej KAD155 oraz antena sieci drogowej i utrzymania KAD155. 
Maszt antenowy wyposażony jest w instalację odgromową.</t>
  </si>
  <si>
    <t>Sadurki</t>
  </si>
  <si>
    <t xml:space="preserve">N: 51° 17ʹ 12.63"; E: 22° 16ʹ 58.99"   </t>
  </si>
  <si>
    <t>Motycz</t>
  </si>
  <si>
    <t>Maszt antenowy wolnostojący strunobetonowy prefabrykowany z betonu wirowanego typu E, wysokość 12 m, fundament wykonany z kręgów betonowych z wypełnieniem betonu zbrojonego o średnicy 1200 mm, żerdź jednoczłonowa typu E 12/15.
Na obiekcie zainstalowane zostały antena sieci pociągowej KAD155 oraz antena sieci drogowej i utrzymania 32812. 
Maszt antenowy wyposażony jest w instalację odgromową</t>
  </si>
  <si>
    <t xml:space="preserve">Lublin Zachodni </t>
  </si>
  <si>
    <t>N: 51° 13ʹ 9.14"; E: 22° 30ʹ 33.13"</t>
  </si>
  <si>
    <t xml:space="preserve">Lublin Główny </t>
  </si>
  <si>
    <t>Maszt antenowy wolnostojący strunobetonowy prefabrykowany z betonu wirowanego typu E, wysokość 18 m, fundament wykonany z kręgów betonowych z wypełnieniem betonu zbrojonego o średnicy 1500 mm, żerdź jednoczłonowa typu E 18/12.
Na obiekcie zainstalowane zostały antena sieci pociągowej KAD155 na linii nr 30 i nr 68, antena sieci pociągowej KAD155 na linii nr 7, antena sieci drogowej i utrzymania KAD155 oraz antena sieci manewrowej 32812. 
Maszt antenowy wyposażony jest w instalację odgromową.</t>
  </si>
  <si>
    <t>Koszty budowy anten nie wyszczególnione - przypisane do zabudowanych radiotelefonów</t>
  </si>
  <si>
    <t>Lublin Północny</t>
  </si>
  <si>
    <t>Radzyń Podlaski</t>
  </si>
  <si>
    <t>10m</t>
  </si>
  <si>
    <t>Charzewice</t>
  </si>
  <si>
    <t>Uszczelnienie rur okablowania</t>
  </si>
  <si>
    <r>
      <t xml:space="preserve">Maszt antenowy dane geograficzne: 51.170163, 22.500125 - strunobetonowy słup typ E 18/6 o wysokości 18 m wraz z fundamentem i opaską oraz osprzęt odgromowy na stacji </t>
    </r>
    <r>
      <rPr>
        <b/>
        <sz val="11"/>
        <rFont val="Aptos Narrow"/>
        <family val="2"/>
        <scheme val="minor"/>
      </rPr>
      <t>Lublin-Zemborzyce</t>
    </r>
    <r>
      <rPr>
        <sz val="11"/>
        <rFont val="Aptos Narrow"/>
        <family val="2"/>
        <scheme val="minor"/>
      </rPr>
      <t>. Na obiekcie zainstalowane anteny szt: 2 o wysokości 14,5 m npt.</t>
    </r>
  </si>
  <si>
    <t xml:space="preserve">N: 51° 13ʹ 57.3";  E: 22° 34ʹ 20.33"  </t>
  </si>
  <si>
    <t xml:space="preserve">N: 51° 13ʹ 21.56"; E:22° 25ʹ 7.61"   </t>
  </si>
  <si>
    <t>N: 51.24607;    E:22.60435</t>
  </si>
  <si>
    <t>N: 51.82523;   E:22.67275</t>
  </si>
  <si>
    <t>N: 51.77032;    E:22.80843</t>
  </si>
  <si>
    <t>N: 51.62637;     E:22.87151</t>
  </si>
  <si>
    <t>N: 51.44566;   E:22.60842</t>
  </si>
  <si>
    <t>N: 51.34830;       E:22.63724</t>
  </si>
  <si>
    <t>Konserwacja powierzchni fundamentów</t>
  </si>
  <si>
    <t>Koszt napraw</t>
  </si>
  <si>
    <t xml:space="preserve">Łączna wartość usług </t>
  </si>
  <si>
    <t>Iloćś napraw (szt)</t>
  </si>
  <si>
    <t>Koszt przeglądów rocznych</t>
  </si>
  <si>
    <t>Ocena stanu technicznego masztu</t>
  </si>
  <si>
    <t>Naprawa Uziemienia- dostosowanie oporności.</t>
  </si>
  <si>
    <t>Koszt jednostkowy</t>
  </si>
  <si>
    <t>Zabezpieczenie antykorozyjne wsporników anten</t>
  </si>
  <si>
    <t xml:space="preserve"> zabezpieczenie rys i pęknięć</t>
  </si>
  <si>
    <t>Oczyszczenie mechaniczne powierzchni masztu,odpylenie powierzchni oraz naniesienie powłokI HYDROFOBOWEJ</t>
  </si>
  <si>
    <t>Koszt usług utrzymaniowych dla  poszczególnych masztów</t>
  </si>
  <si>
    <t xml:space="preserve">Telekomunikacyjne maszty antenowe  strunobetonowe </t>
  </si>
  <si>
    <t>Koszty  napraw zdiagnozowanych i odnotowanych podczas przeglądów okresowych i pięcioletnich  w 2025r</t>
  </si>
  <si>
    <t>Koszty  zleconych napraw zdiagnozowanych i odnotowanych podczas przeglądów okresowych i pięcioletnich  w 2025r</t>
  </si>
  <si>
    <t>PRZEGLĄDY ROCZNE</t>
  </si>
  <si>
    <t>Koszt  przegądu rocznego</t>
  </si>
  <si>
    <t>ostatni przegląd pięcioletni</t>
  </si>
  <si>
    <t>2025 rok</t>
  </si>
  <si>
    <t>Oczyszczenie mechaniczne powierzchni masztu, odpylenie powierzchni oraz naniesienie powłoki HYDROFOBOWEJ</t>
  </si>
  <si>
    <t>Uszczelnienie głowicy masztu</t>
  </si>
  <si>
    <t>Sekcja Eksploatacji</t>
  </si>
  <si>
    <t>Lublin</t>
  </si>
  <si>
    <t>ZAKRES USŁUG: Zakres napraw zdiagnozowanych i odnotowanych podczas przeglądów okresowych i pięcioletnich  w 2025r oraz przeglądy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</si>
</sst>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4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7F9EA"/>
        <bgColor indexed="64"/>
      </patternFill>
    </fill>
    <fill>
      <patternFill patternType="solid">
        <fgColor rgb="FFADDE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43" fontId="0" fillId="0" borderId="0" xfId="0" applyNumberFormat="1"/>
    <xf numFmtId="0" fontId="7" fillId="0" borderId="1" xfId="0" applyFont="1" applyBorder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3" fillId="0" borderId="1" xfId="1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43" fontId="0" fillId="3" borderId="1" xfId="1" applyFont="1" applyFill="1" applyBorder="1"/>
    <xf numFmtId="0" fontId="2" fillId="4" borderId="1" xfId="0" applyFont="1" applyFill="1" applyBorder="1" applyAlignment="1">
      <alignment horizontal="center"/>
    </xf>
    <xf numFmtId="43" fontId="0" fillId="4" borderId="1" xfId="1" applyFont="1" applyFill="1" applyBorder="1"/>
    <xf numFmtId="43" fontId="0" fillId="4" borderId="5" xfId="0" applyNumberFormat="1" applyFill="1" applyBorder="1"/>
    <xf numFmtId="43" fontId="0" fillId="0" borderId="7" xfId="1" applyFont="1" applyBorder="1"/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E7F9EA"/>
      <color rgb="FFAD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ACCB-5BDA-428C-ABDE-F9249FB183C8}">
  <dimension ref="A1:U43"/>
  <sheetViews>
    <sheetView topLeftCell="C4" zoomScale="85" zoomScaleNormal="85" workbookViewId="0">
      <selection activeCell="D5" sqref="D5"/>
    </sheetView>
  </sheetViews>
  <sheetFormatPr defaultRowHeight="15" x14ac:dyDescent="0.25"/>
  <cols>
    <col min="1" max="1" width="6" customWidth="1"/>
    <col min="2" max="2" width="6.28515625" customWidth="1"/>
    <col min="3" max="3" width="15.7109375" customWidth="1"/>
    <col min="4" max="4" width="21.42578125" customWidth="1"/>
    <col min="5" max="5" width="11.85546875" customWidth="1"/>
    <col min="6" max="6" width="79.42578125" customWidth="1"/>
    <col min="7" max="7" width="15.85546875" customWidth="1"/>
    <col min="8" max="8" width="6.7109375" customWidth="1"/>
    <col min="9" max="10" width="12.42578125" customWidth="1"/>
    <col min="11" max="12" width="13.7109375" customWidth="1"/>
    <col min="13" max="13" width="24.42578125" customWidth="1"/>
    <col min="14" max="14" width="14.7109375" customWidth="1"/>
    <col min="15" max="15" width="13.140625" customWidth="1"/>
    <col min="16" max="16" width="13.5703125" customWidth="1"/>
    <col min="17" max="17" width="18" customWidth="1"/>
    <col min="18" max="18" width="22.42578125" customWidth="1"/>
    <col min="19" max="19" width="30" customWidth="1"/>
  </cols>
  <sheetData>
    <row r="1" spans="1:18" hidden="1" x14ac:dyDescent="0.25"/>
    <row r="2" spans="1:18" hidden="1" x14ac:dyDescent="0.25"/>
    <row r="3" spans="1:18" hidden="1" x14ac:dyDescent="0.25"/>
    <row r="4" spans="1:18" ht="58.5" customHeight="1" x14ac:dyDescent="0.3">
      <c r="A4" s="28" t="s">
        <v>115</v>
      </c>
      <c r="B4" s="28"/>
      <c r="C4" s="28"/>
      <c r="D4" s="28"/>
      <c r="E4" s="28"/>
      <c r="F4" s="28"/>
      <c r="G4" s="28"/>
      <c r="H4" s="28"/>
      <c r="I4" s="28" t="s">
        <v>116</v>
      </c>
      <c r="J4" s="28"/>
      <c r="K4" s="28"/>
      <c r="L4" s="28"/>
      <c r="M4" s="28"/>
      <c r="N4" s="28"/>
      <c r="O4" s="28"/>
      <c r="P4" s="28"/>
      <c r="Q4" s="9" t="s">
        <v>118</v>
      </c>
      <c r="R4" s="23" t="s">
        <v>114</v>
      </c>
    </row>
    <row r="5" spans="1:18" ht="95.25" customHeight="1" x14ac:dyDescent="0.25">
      <c r="A5" s="1" t="s">
        <v>2</v>
      </c>
      <c r="B5" s="1" t="s">
        <v>4</v>
      </c>
      <c r="C5" s="1" t="s">
        <v>1</v>
      </c>
      <c r="D5" s="1" t="s">
        <v>3</v>
      </c>
      <c r="E5" s="2" t="s">
        <v>124</v>
      </c>
      <c r="F5" s="2" t="s">
        <v>6</v>
      </c>
      <c r="G5" s="4" t="s">
        <v>120</v>
      </c>
      <c r="H5" s="2" t="s">
        <v>57</v>
      </c>
      <c r="I5" s="7" t="s">
        <v>108</v>
      </c>
      <c r="J5" s="7" t="s">
        <v>109</v>
      </c>
      <c r="K5" s="7" t="s">
        <v>111</v>
      </c>
      <c r="L5" s="12" t="s">
        <v>112</v>
      </c>
      <c r="M5" s="4" t="s">
        <v>113</v>
      </c>
      <c r="N5" s="14" t="s">
        <v>123</v>
      </c>
      <c r="O5" s="14" t="s">
        <v>93</v>
      </c>
      <c r="P5" s="14" t="s">
        <v>103</v>
      </c>
      <c r="Q5" s="14" t="s">
        <v>119</v>
      </c>
      <c r="R5" s="24"/>
    </row>
    <row r="6" spans="1:18" ht="60" x14ac:dyDescent="0.25">
      <c r="A6" s="6">
        <v>1</v>
      </c>
      <c r="B6" s="6">
        <v>7</v>
      </c>
      <c r="C6" s="6" t="s">
        <v>38</v>
      </c>
      <c r="D6" s="6" t="s">
        <v>39</v>
      </c>
      <c r="E6" s="6" t="s">
        <v>60</v>
      </c>
      <c r="F6" s="15" t="s">
        <v>37</v>
      </c>
      <c r="G6" s="15" t="s">
        <v>121</v>
      </c>
      <c r="H6" s="15" t="s">
        <v>52</v>
      </c>
      <c r="I6" s="6"/>
      <c r="J6" s="6"/>
      <c r="K6" s="6">
        <f>'Formularz ofertowy'!D4</f>
        <v>0</v>
      </c>
      <c r="L6" s="6">
        <f>'Formularz ofertowy'!E4</f>
        <v>0</v>
      </c>
      <c r="M6" s="6">
        <f>'Formularz ofertowy'!F4</f>
        <v>0</v>
      </c>
      <c r="N6" s="6"/>
      <c r="O6" s="6"/>
      <c r="P6" s="6"/>
      <c r="Q6" s="6">
        <f>'Formularz ofertowy'!J4</f>
        <v>0</v>
      </c>
      <c r="R6" s="6">
        <f>SUM(I6:Q6)</f>
        <v>0</v>
      </c>
    </row>
    <row r="7" spans="1:18" ht="55.15" customHeight="1" x14ac:dyDescent="0.25">
      <c r="A7" s="6">
        <v>2</v>
      </c>
      <c r="B7" s="6">
        <v>7</v>
      </c>
      <c r="C7" s="6" t="s">
        <v>40</v>
      </c>
      <c r="D7" s="6" t="s">
        <v>42</v>
      </c>
      <c r="E7" s="6" t="s">
        <v>60</v>
      </c>
      <c r="F7" s="15" t="s">
        <v>41</v>
      </c>
      <c r="G7" s="15" t="s">
        <v>121</v>
      </c>
      <c r="H7" s="15" t="s">
        <v>52</v>
      </c>
      <c r="I7" s="6"/>
      <c r="J7" s="6"/>
      <c r="K7" s="6">
        <f>'Formularz ofertowy'!D4</f>
        <v>0</v>
      </c>
      <c r="L7" s="6">
        <f>'Formularz ofertowy'!E4</f>
        <v>0</v>
      </c>
      <c r="M7" s="6">
        <f>'Formularz ofertowy'!F4</f>
        <v>0</v>
      </c>
      <c r="N7" s="6"/>
      <c r="O7" s="6"/>
      <c r="P7" s="6">
        <f>'Formularz ofertowy'!I4</f>
        <v>0</v>
      </c>
      <c r="Q7" s="6">
        <f>'Formularz ofertowy'!J4</f>
        <v>0</v>
      </c>
      <c r="R7" s="6">
        <f t="shared" ref="R7:R38" si="0">SUM(I7:Q7)</f>
        <v>0</v>
      </c>
    </row>
    <row r="8" spans="1:18" ht="60" x14ac:dyDescent="0.25">
      <c r="A8" s="6">
        <v>3</v>
      </c>
      <c r="B8" s="6">
        <v>7</v>
      </c>
      <c r="C8" s="6" t="s">
        <v>43</v>
      </c>
      <c r="D8" s="6" t="s">
        <v>45</v>
      </c>
      <c r="E8" s="6" t="s">
        <v>60</v>
      </c>
      <c r="F8" s="15" t="s">
        <v>44</v>
      </c>
      <c r="G8" s="15" t="s">
        <v>121</v>
      </c>
      <c r="H8" s="15" t="s">
        <v>52</v>
      </c>
      <c r="I8" s="6"/>
      <c r="J8" s="6"/>
      <c r="K8" s="6">
        <f>'Formularz ofertowy'!D4</f>
        <v>0</v>
      </c>
      <c r="L8" s="6">
        <f>'Formularz ofertowy'!E4</f>
        <v>0</v>
      </c>
      <c r="M8" s="6">
        <f>'Formularz ofertowy'!F4</f>
        <v>0</v>
      </c>
      <c r="N8" s="6"/>
      <c r="O8" s="6"/>
      <c r="P8" s="6">
        <f>'Formularz ofertowy'!I4</f>
        <v>0</v>
      </c>
      <c r="Q8" s="6">
        <f>'Formularz ofertowy'!J4</f>
        <v>0</v>
      </c>
      <c r="R8" s="6">
        <f t="shared" si="0"/>
        <v>0</v>
      </c>
    </row>
    <row r="9" spans="1:18" ht="60" x14ac:dyDescent="0.25">
      <c r="A9" s="6">
        <v>4</v>
      </c>
      <c r="B9" s="6">
        <v>7</v>
      </c>
      <c r="C9" s="6" t="s">
        <v>46</v>
      </c>
      <c r="D9" s="6" t="s">
        <v>48</v>
      </c>
      <c r="E9" s="6" t="s">
        <v>60</v>
      </c>
      <c r="F9" s="15" t="s">
        <v>47</v>
      </c>
      <c r="G9" s="15" t="s">
        <v>121</v>
      </c>
      <c r="H9" s="15" t="s">
        <v>53</v>
      </c>
      <c r="I9" s="6"/>
      <c r="J9" s="6"/>
      <c r="K9" s="6">
        <f>'Formularz ofertowy'!D4</f>
        <v>0</v>
      </c>
      <c r="L9" s="6">
        <f>'Formularz ofertowy'!E4</f>
        <v>0</v>
      </c>
      <c r="M9" s="6">
        <f>'Formularz ofertowy'!F4</f>
        <v>0</v>
      </c>
      <c r="N9" s="6"/>
      <c r="O9" s="6"/>
      <c r="P9" s="6">
        <f>'Formularz ofertowy'!I4</f>
        <v>0</v>
      </c>
      <c r="Q9" s="6">
        <f>'Formularz ofertowy'!J4</f>
        <v>0</v>
      </c>
      <c r="R9" s="6">
        <f t="shared" si="0"/>
        <v>0</v>
      </c>
    </row>
    <row r="10" spans="1:18" ht="60" x14ac:dyDescent="0.25">
      <c r="A10" s="6">
        <v>5</v>
      </c>
      <c r="B10" s="6">
        <v>7</v>
      </c>
      <c r="C10" s="6" t="s">
        <v>49</v>
      </c>
      <c r="D10" s="6" t="s">
        <v>51</v>
      </c>
      <c r="E10" s="6" t="s">
        <v>60</v>
      </c>
      <c r="F10" s="15" t="s">
        <v>50</v>
      </c>
      <c r="G10" s="15" t="s">
        <v>121</v>
      </c>
      <c r="H10" s="15" t="s">
        <v>52</v>
      </c>
      <c r="I10" s="6"/>
      <c r="J10" s="6"/>
      <c r="K10" s="6">
        <f>'Formularz ofertowy'!D4</f>
        <v>0</v>
      </c>
      <c r="L10" s="6">
        <f>'Formularz ofertowy'!E4</f>
        <v>0</v>
      </c>
      <c r="M10" s="6">
        <f>'Formularz ofertowy'!F4</f>
        <v>0</v>
      </c>
      <c r="N10" s="6"/>
      <c r="O10" s="6"/>
      <c r="P10" s="6">
        <f>'Formularz ofertowy'!I4</f>
        <v>0</v>
      </c>
      <c r="Q10" s="6">
        <f>'Formularz ofertowy'!J4</f>
        <v>0</v>
      </c>
      <c r="R10" s="6">
        <f t="shared" si="0"/>
        <v>0</v>
      </c>
    </row>
    <row r="11" spans="1:18" ht="45" x14ac:dyDescent="0.25">
      <c r="A11" s="6">
        <v>6</v>
      </c>
      <c r="B11" s="6">
        <v>7</v>
      </c>
      <c r="C11" s="6" t="s">
        <v>55</v>
      </c>
      <c r="D11" s="6" t="s">
        <v>56</v>
      </c>
      <c r="E11" s="6" t="s">
        <v>60</v>
      </c>
      <c r="F11" s="15" t="s">
        <v>54</v>
      </c>
      <c r="G11" s="15" t="s">
        <v>121</v>
      </c>
      <c r="H11" s="15" t="s">
        <v>52</v>
      </c>
      <c r="I11" s="6"/>
      <c r="J11" s="6"/>
      <c r="K11" s="6">
        <f>'Formularz ofertowy'!D4</f>
        <v>0</v>
      </c>
      <c r="L11" s="6">
        <f>'Formularz ofertowy'!E4</f>
        <v>0</v>
      </c>
      <c r="M11" s="6">
        <f>'Formularz ofertowy'!F4</f>
        <v>0</v>
      </c>
      <c r="N11" s="6"/>
      <c r="O11" s="6"/>
      <c r="P11" s="6">
        <f>'Formularz ofertowy'!I4</f>
        <v>0</v>
      </c>
      <c r="Q11" s="6">
        <f>'Formularz ofertowy'!J4</f>
        <v>0</v>
      </c>
      <c r="R11" s="6">
        <f t="shared" si="0"/>
        <v>0</v>
      </c>
    </row>
    <row r="12" spans="1:18" ht="60" x14ac:dyDescent="0.25">
      <c r="A12" s="6">
        <v>7</v>
      </c>
      <c r="B12" s="6">
        <v>7</v>
      </c>
      <c r="C12" s="6" t="s">
        <v>60</v>
      </c>
      <c r="D12" s="6" t="s">
        <v>59</v>
      </c>
      <c r="E12" s="6" t="s">
        <v>60</v>
      </c>
      <c r="F12" s="15" t="s">
        <v>58</v>
      </c>
      <c r="G12" s="15" t="s">
        <v>121</v>
      </c>
      <c r="H12" s="6" t="s">
        <v>52</v>
      </c>
      <c r="I12" s="6"/>
      <c r="J12" s="6"/>
      <c r="K12" s="6">
        <f>'Formularz ofertowy'!D4</f>
        <v>0</v>
      </c>
      <c r="L12" s="6">
        <f>'Formularz ofertowy'!E4</f>
        <v>0</v>
      </c>
      <c r="M12" s="6">
        <f>'Formularz ofertowy'!F4</f>
        <v>0</v>
      </c>
      <c r="N12" s="6"/>
      <c r="O12" s="6">
        <f>'Formularz ofertowy'!H4</f>
        <v>0</v>
      </c>
      <c r="P12" s="6">
        <f>'Formularz ofertowy'!I4</f>
        <v>0</v>
      </c>
      <c r="Q12" s="6">
        <f>'Formularz ofertowy'!J4</f>
        <v>0</v>
      </c>
      <c r="R12" s="6">
        <f t="shared" si="0"/>
        <v>0</v>
      </c>
    </row>
    <row r="13" spans="1:18" ht="45" x14ac:dyDescent="0.25">
      <c r="A13" s="6">
        <v>8</v>
      </c>
      <c r="B13" s="6">
        <v>7</v>
      </c>
      <c r="C13" s="16" t="s">
        <v>62</v>
      </c>
      <c r="D13" s="6" t="s">
        <v>63</v>
      </c>
      <c r="E13" s="6" t="s">
        <v>60</v>
      </c>
      <c r="F13" s="15" t="s">
        <v>61</v>
      </c>
      <c r="G13" s="15" t="s">
        <v>121</v>
      </c>
      <c r="H13" s="6" t="s">
        <v>52</v>
      </c>
      <c r="I13" s="6"/>
      <c r="J13" s="6"/>
      <c r="K13" s="6">
        <f>'Formularz ofertowy'!D4</f>
        <v>0</v>
      </c>
      <c r="L13" s="6">
        <f>'Formularz ofertowy'!E4</f>
        <v>0</v>
      </c>
      <c r="M13" s="6">
        <f>'Formularz ofertowy'!F4</f>
        <v>0</v>
      </c>
      <c r="N13" s="6"/>
      <c r="O13" s="6">
        <f>'Formularz ofertowy'!H4</f>
        <v>0</v>
      </c>
      <c r="P13" s="6">
        <f>'Formularz ofertowy'!I4</f>
        <v>0</v>
      </c>
      <c r="Q13" s="6">
        <f>'Formularz ofertowy'!J4</f>
        <v>0</v>
      </c>
      <c r="R13" s="6">
        <f t="shared" si="0"/>
        <v>0</v>
      </c>
    </row>
    <row r="14" spans="1:18" ht="60" customHeight="1" x14ac:dyDescent="0.25">
      <c r="A14" s="6">
        <v>9</v>
      </c>
      <c r="B14" s="6">
        <v>7</v>
      </c>
      <c r="C14" s="6" t="s">
        <v>66</v>
      </c>
      <c r="D14" s="6" t="s">
        <v>64</v>
      </c>
      <c r="E14" s="6" t="s">
        <v>60</v>
      </c>
      <c r="F14" s="15" t="s">
        <v>65</v>
      </c>
      <c r="G14" s="15" t="s">
        <v>121</v>
      </c>
      <c r="H14" s="6" t="s">
        <v>53</v>
      </c>
      <c r="I14" s="6"/>
      <c r="J14" s="6"/>
      <c r="K14" s="6">
        <f>'Formularz ofertowy'!D4</f>
        <v>0</v>
      </c>
      <c r="L14" s="6">
        <f>'Formularz ofertowy'!E4</f>
        <v>0</v>
      </c>
      <c r="M14" s="6">
        <f>'Formularz ofertowy'!F4</f>
        <v>0</v>
      </c>
      <c r="N14" s="6"/>
      <c r="O14" s="6"/>
      <c r="P14" s="6">
        <f>'Formularz ofertowy'!I4</f>
        <v>0</v>
      </c>
      <c r="Q14" s="6">
        <f>'Formularz ofertowy'!J4</f>
        <v>0</v>
      </c>
      <c r="R14" s="6">
        <f t="shared" si="0"/>
        <v>0</v>
      </c>
    </row>
    <row r="15" spans="1:18" ht="90" x14ac:dyDescent="0.25">
      <c r="A15" s="6">
        <v>10</v>
      </c>
      <c r="B15" s="6">
        <v>7</v>
      </c>
      <c r="C15" s="6" t="s">
        <v>70</v>
      </c>
      <c r="D15" s="6" t="s">
        <v>69</v>
      </c>
      <c r="E15" s="6" t="s">
        <v>60</v>
      </c>
      <c r="F15" s="15" t="s">
        <v>67</v>
      </c>
      <c r="G15" s="15" t="s">
        <v>121</v>
      </c>
      <c r="H15" s="6" t="s">
        <v>68</v>
      </c>
      <c r="I15" s="6"/>
      <c r="J15" s="6"/>
      <c r="K15" s="6">
        <f>'Formularz ofertowy'!D4</f>
        <v>0</v>
      </c>
      <c r="L15" s="6">
        <f>'Formularz ofertowy'!E4</f>
        <v>0</v>
      </c>
      <c r="M15" s="6">
        <f>'Formularz ofertowy'!F4</f>
        <v>0</v>
      </c>
      <c r="N15" s="6"/>
      <c r="O15" s="6">
        <f>'Formularz ofertowy'!H4</f>
        <v>0</v>
      </c>
      <c r="P15" s="6">
        <f>'Formularz ofertowy'!I4</f>
        <v>0</v>
      </c>
      <c r="Q15" s="6">
        <f>'Formularz ofertowy'!J4</f>
        <v>0</v>
      </c>
      <c r="R15" s="6">
        <f t="shared" si="0"/>
        <v>0</v>
      </c>
    </row>
    <row r="16" spans="1:18" ht="75" x14ac:dyDescent="0.25">
      <c r="A16" s="6">
        <v>11</v>
      </c>
      <c r="B16" s="6">
        <v>7</v>
      </c>
      <c r="C16" s="6" t="s">
        <v>72</v>
      </c>
      <c r="D16" s="6" t="s">
        <v>73</v>
      </c>
      <c r="E16" s="6" t="s">
        <v>60</v>
      </c>
      <c r="F16" s="15" t="s">
        <v>71</v>
      </c>
      <c r="G16" s="15" t="s">
        <v>121</v>
      </c>
      <c r="H16" s="6" t="s">
        <v>68</v>
      </c>
      <c r="I16" s="6"/>
      <c r="J16" s="6">
        <f>'Formularz ofertowy'!C4</f>
        <v>0</v>
      </c>
      <c r="K16" s="6">
        <f>'Formularz ofertowy'!D4</f>
        <v>0</v>
      </c>
      <c r="L16" s="6">
        <f>'Formularz ofertowy'!E4</f>
        <v>0</v>
      </c>
      <c r="M16" s="6">
        <f>'Formularz ofertowy'!F4</f>
        <v>0</v>
      </c>
      <c r="N16" s="6"/>
      <c r="O16" s="6">
        <f>'Formularz ofertowy'!H4</f>
        <v>0</v>
      </c>
      <c r="P16" s="6">
        <f>'Formularz ofertowy'!I4</f>
        <v>0</v>
      </c>
      <c r="Q16" s="6">
        <f>'Formularz ofertowy'!J4</f>
        <v>0</v>
      </c>
      <c r="R16" s="6">
        <f t="shared" si="0"/>
        <v>0</v>
      </c>
    </row>
    <row r="17" spans="1:21" ht="90" x14ac:dyDescent="0.25">
      <c r="A17" s="6">
        <v>12</v>
      </c>
      <c r="B17" s="6">
        <v>7</v>
      </c>
      <c r="C17" s="15" t="s">
        <v>76</v>
      </c>
      <c r="D17" s="6" t="s">
        <v>75</v>
      </c>
      <c r="E17" s="6" t="s">
        <v>125</v>
      </c>
      <c r="F17" s="15" t="s">
        <v>74</v>
      </c>
      <c r="G17" s="15" t="s">
        <v>121</v>
      </c>
      <c r="H17" s="6" t="s">
        <v>68</v>
      </c>
      <c r="I17" s="6"/>
      <c r="J17" s="6"/>
      <c r="K17" s="6">
        <f>'Formularz ofertowy'!D4</f>
        <v>0</v>
      </c>
      <c r="L17" s="6">
        <f>'Formularz ofertowy'!E4</f>
        <v>0</v>
      </c>
      <c r="M17" s="6">
        <f>'Formularz ofertowy'!F4</f>
        <v>0</v>
      </c>
      <c r="N17" s="6"/>
      <c r="O17" s="6"/>
      <c r="P17" s="6">
        <f>'Formularz ofertowy'!I4</f>
        <v>0</v>
      </c>
      <c r="Q17" s="6">
        <f>'Formularz ofertowy'!J4</f>
        <v>0</v>
      </c>
      <c r="R17" s="6">
        <f t="shared" si="0"/>
        <v>0</v>
      </c>
    </row>
    <row r="18" spans="1:21" ht="90" x14ac:dyDescent="0.25">
      <c r="A18" s="6">
        <v>13</v>
      </c>
      <c r="B18" s="6">
        <v>7</v>
      </c>
      <c r="C18" s="6" t="s">
        <v>78</v>
      </c>
      <c r="D18" s="6" t="s">
        <v>77</v>
      </c>
      <c r="E18" s="6" t="s">
        <v>125</v>
      </c>
      <c r="F18" s="15" t="s">
        <v>74</v>
      </c>
      <c r="G18" s="15" t="s">
        <v>121</v>
      </c>
      <c r="H18" s="6" t="s">
        <v>68</v>
      </c>
      <c r="I18" s="6"/>
      <c r="J18" s="6">
        <f>'Formularz ofertowy'!C4</f>
        <v>0</v>
      </c>
      <c r="K18" s="6">
        <f>'Formularz ofertowy'!D4</f>
        <v>0</v>
      </c>
      <c r="L18" s="6">
        <f>'Formularz ofertowy'!E4</f>
        <v>0</v>
      </c>
      <c r="M18" s="6">
        <f>'Formularz ofertowy'!F4</f>
        <v>0</v>
      </c>
      <c r="N18" s="6"/>
      <c r="O18" s="6">
        <f>'Formularz ofertowy'!H4</f>
        <v>0</v>
      </c>
      <c r="P18" s="6">
        <f>'Formularz ofertowy'!I4</f>
        <v>0</v>
      </c>
      <c r="Q18" s="6">
        <f>'Formularz ofertowy'!J4</f>
        <v>0</v>
      </c>
      <c r="R18" s="6">
        <f t="shared" si="0"/>
        <v>0</v>
      </c>
    </row>
    <row r="19" spans="1:21" ht="90" x14ac:dyDescent="0.25">
      <c r="A19" s="6">
        <v>14</v>
      </c>
      <c r="B19" s="6">
        <v>7</v>
      </c>
      <c r="C19" s="6" t="s">
        <v>80</v>
      </c>
      <c r="D19" s="6" t="s">
        <v>81</v>
      </c>
      <c r="E19" s="6" t="s">
        <v>125</v>
      </c>
      <c r="F19" s="15" t="s">
        <v>79</v>
      </c>
      <c r="G19" s="15" t="s">
        <v>121</v>
      </c>
      <c r="H19" s="6" t="s">
        <v>68</v>
      </c>
      <c r="I19" s="6"/>
      <c r="J19" s="6">
        <f>'Formularz ofertowy'!C4</f>
        <v>0</v>
      </c>
      <c r="K19" s="6">
        <f>'Formularz ofertowy'!D4</f>
        <v>0</v>
      </c>
      <c r="L19" s="6">
        <f>'Formularz ofertowy'!E4</f>
        <v>0</v>
      </c>
      <c r="M19" s="6">
        <f>'Formularz ofertowy'!F4</f>
        <v>0</v>
      </c>
      <c r="N19" s="6"/>
      <c r="O19" s="6">
        <f>'Formularz ofertowy'!H4</f>
        <v>0</v>
      </c>
      <c r="P19" s="6">
        <f>'Formularz ofertowy'!I4</f>
        <v>0</v>
      </c>
      <c r="Q19" s="6">
        <f>'Formularz ofertowy'!J4</f>
        <v>0</v>
      </c>
      <c r="R19" s="6">
        <f t="shared" si="0"/>
        <v>0</v>
      </c>
    </row>
    <row r="20" spans="1:21" ht="90" x14ac:dyDescent="0.25">
      <c r="A20" s="6">
        <v>15</v>
      </c>
      <c r="B20" s="6">
        <v>7</v>
      </c>
      <c r="C20" s="6" t="s">
        <v>82</v>
      </c>
      <c r="D20" s="6" t="s">
        <v>96</v>
      </c>
      <c r="E20" s="6" t="s">
        <v>125</v>
      </c>
      <c r="F20" s="15" t="s">
        <v>83</v>
      </c>
      <c r="G20" s="15" t="s">
        <v>121</v>
      </c>
      <c r="H20" s="6" t="s">
        <v>68</v>
      </c>
      <c r="I20" s="6"/>
      <c r="J20" s="6"/>
      <c r="K20" s="6">
        <f>'Formularz ofertowy'!D4</f>
        <v>0</v>
      </c>
      <c r="L20" s="6">
        <f>'Formularz ofertowy'!E4</f>
        <v>0</v>
      </c>
      <c r="M20" s="6">
        <f>'Formularz ofertowy'!F4</f>
        <v>0</v>
      </c>
      <c r="N20" s="6"/>
      <c r="O20" s="6">
        <f>'Formularz ofertowy'!H4</f>
        <v>0</v>
      </c>
      <c r="P20" s="6">
        <f>'Formularz ofertowy'!I4</f>
        <v>0</v>
      </c>
      <c r="Q20" s="6">
        <f>'Formularz ofertowy'!J4</f>
        <v>0</v>
      </c>
      <c r="R20" s="6">
        <f t="shared" si="0"/>
        <v>0</v>
      </c>
    </row>
    <row r="21" spans="1:21" ht="90" x14ac:dyDescent="0.25">
      <c r="A21" s="6">
        <v>16</v>
      </c>
      <c r="B21" s="6">
        <v>7</v>
      </c>
      <c r="C21" s="6" t="s">
        <v>84</v>
      </c>
      <c r="D21" s="6" t="s">
        <v>85</v>
      </c>
      <c r="E21" s="6" t="s">
        <v>125</v>
      </c>
      <c r="F21" s="15" t="s">
        <v>83</v>
      </c>
      <c r="G21" s="15" t="s">
        <v>121</v>
      </c>
      <c r="H21" s="6" t="s">
        <v>68</v>
      </c>
      <c r="I21" s="6"/>
      <c r="J21" s="6"/>
      <c r="K21" s="6">
        <f>'Formularz ofertowy'!D4</f>
        <v>0</v>
      </c>
      <c r="L21" s="6">
        <f>'Formularz ofertowy'!E4</f>
        <v>0</v>
      </c>
      <c r="M21" s="6">
        <f>'Formularz ofertowy'!F4</f>
        <v>0</v>
      </c>
      <c r="N21" s="6"/>
      <c r="O21" s="6">
        <f>'Formularz ofertowy'!H4</f>
        <v>0</v>
      </c>
      <c r="P21" s="6">
        <f>'Formularz ofertowy'!I4</f>
        <v>0</v>
      </c>
      <c r="Q21" s="6">
        <f>'Formularz ofertowy'!J4</f>
        <v>0</v>
      </c>
      <c r="R21" s="6">
        <f t="shared" si="0"/>
        <v>0</v>
      </c>
    </row>
    <row r="22" spans="1:21" ht="105" x14ac:dyDescent="0.25">
      <c r="A22" s="6">
        <v>17</v>
      </c>
      <c r="B22" s="6">
        <v>7</v>
      </c>
      <c r="C22" s="6" t="s">
        <v>86</v>
      </c>
      <c r="D22" s="15" t="s">
        <v>95</v>
      </c>
      <c r="E22" s="6" t="s">
        <v>125</v>
      </c>
      <c r="F22" s="15" t="s">
        <v>87</v>
      </c>
      <c r="G22" s="15" t="s">
        <v>121</v>
      </c>
      <c r="H22" s="6" t="s">
        <v>52</v>
      </c>
      <c r="I22" s="6"/>
      <c r="J22" s="6"/>
      <c r="K22" s="6">
        <f>'Formularz ofertowy'!D4</f>
        <v>0</v>
      </c>
      <c r="L22" s="6">
        <f>'Formularz ofertowy'!E4</f>
        <v>0</v>
      </c>
      <c r="M22" s="6">
        <f>'Formularz ofertowy'!F4</f>
        <v>0</v>
      </c>
      <c r="N22" s="6"/>
      <c r="O22" s="6">
        <f>'Formularz ofertowy'!H4</f>
        <v>0</v>
      </c>
      <c r="P22" s="6">
        <f>'Formularz ofertowy'!I4</f>
        <v>0</v>
      </c>
      <c r="Q22" s="6">
        <f>'Formularz ofertowy'!J4</f>
        <v>0</v>
      </c>
      <c r="R22" s="6">
        <f t="shared" si="0"/>
        <v>0</v>
      </c>
    </row>
    <row r="23" spans="1:21" s="5" customFormat="1" ht="30" x14ac:dyDescent="0.25">
      <c r="A23" s="10">
        <v>18</v>
      </c>
      <c r="B23" s="10">
        <v>7</v>
      </c>
      <c r="C23" s="10" t="s">
        <v>89</v>
      </c>
      <c r="D23" s="17" t="s">
        <v>97</v>
      </c>
      <c r="E23" s="6" t="s">
        <v>125</v>
      </c>
      <c r="F23" s="10" t="s">
        <v>88</v>
      </c>
      <c r="G23" s="15" t="s">
        <v>121</v>
      </c>
      <c r="H23" s="10" t="s">
        <v>91</v>
      </c>
      <c r="I23" s="10"/>
      <c r="J23" s="10"/>
      <c r="K23" s="10">
        <f>'Formularz ofertowy'!D4</f>
        <v>0</v>
      </c>
      <c r="L23" s="6">
        <f>'Formularz ofertowy'!E4</f>
        <v>0</v>
      </c>
      <c r="M23" s="6">
        <f>'Formularz ofertowy'!F4</f>
        <v>0</v>
      </c>
      <c r="N23" s="10">
        <f>'Formularz ofertowy'!G4</f>
        <v>0</v>
      </c>
      <c r="O23" s="6"/>
      <c r="P23" s="10"/>
      <c r="Q23" s="10">
        <f>'Formularz ofertowy'!J4</f>
        <v>0</v>
      </c>
      <c r="R23" s="6">
        <f t="shared" si="0"/>
        <v>0</v>
      </c>
      <c r="U23"/>
    </row>
    <row r="24" spans="1:21" s="5" customFormat="1" ht="30" x14ac:dyDescent="0.25">
      <c r="A24" s="10">
        <v>19</v>
      </c>
      <c r="B24" s="10">
        <v>30</v>
      </c>
      <c r="C24" s="10" t="s">
        <v>90</v>
      </c>
      <c r="D24" s="17" t="s">
        <v>98</v>
      </c>
      <c r="E24" s="6" t="s">
        <v>125</v>
      </c>
      <c r="F24" s="10" t="s">
        <v>88</v>
      </c>
      <c r="G24" s="15" t="s">
        <v>121</v>
      </c>
      <c r="H24" s="10" t="s">
        <v>68</v>
      </c>
      <c r="I24" s="10"/>
      <c r="J24" s="10">
        <f>'Formularz ofertowy'!C4</f>
        <v>0</v>
      </c>
      <c r="K24" s="10">
        <f>'Formularz ofertowy'!D4</f>
        <v>0</v>
      </c>
      <c r="L24" s="6">
        <f>'Formularz ofertowy'!E4</f>
        <v>0</v>
      </c>
      <c r="M24" s="6">
        <f>'Formularz ofertowy'!F4</f>
        <v>0</v>
      </c>
      <c r="N24" s="10">
        <f>'Formularz ofertowy'!G4</f>
        <v>0</v>
      </c>
      <c r="O24" s="6">
        <f>'Formularz ofertowy'!H4</f>
        <v>0</v>
      </c>
      <c r="P24" s="10"/>
      <c r="Q24" s="10">
        <f>'Formularz ofertowy'!J4</f>
        <v>0</v>
      </c>
      <c r="R24" s="6">
        <f t="shared" si="0"/>
        <v>0</v>
      </c>
      <c r="U24"/>
    </row>
    <row r="25" spans="1:21" s="5" customFormat="1" ht="30" x14ac:dyDescent="0.25">
      <c r="A25" s="10">
        <v>20</v>
      </c>
      <c r="B25" s="10">
        <v>30</v>
      </c>
      <c r="C25" s="10" t="s">
        <v>33</v>
      </c>
      <c r="D25" s="17" t="s">
        <v>99</v>
      </c>
      <c r="E25" s="6" t="s">
        <v>125</v>
      </c>
      <c r="F25" s="10" t="s">
        <v>88</v>
      </c>
      <c r="G25" s="15" t="s">
        <v>121</v>
      </c>
      <c r="H25" s="10" t="s">
        <v>68</v>
      </c>
      <c r="I25" s="10"/>
      <c r="J25" s="10"/>
      <c r="K25" s="10">
        <f>'Formularz ofertowy'!D4</f>
        <v>0</v>
      </c>
      <c r="L25" s="6">
        <f>'Formularz ofertowy'!E4</f>
        <v>0</v>
      </c>
      <c r="M25" s="6">
        <f>'Formularz ofertowy'!F4</f>
        <v>0</v>
      </c>
      <c r="N25" s="10">
        <f>'Formularz ofertowy'!G4</f>
        <v>0</v>
      </c>
      <c r="O25" s="6">
        <f>'Formularz ofertowy'!H4</f>
        <v>0</v>
      </c>
      <c r="P25" s="10">
        <f>'Formularz ofertowy'!I4</f>
        <v>0</v>
      </c>
      <c r="Q25" s="10">
        <f>'Formularz ofertowy'!J4</f>
        <v>0</v>
      </c>
      <c r="R25" s="6">
        <f t="shared" si="0"/>
        <v>0</v>
      </c>
      <c r="U25"/>
    </row>
    <row r="26" spans="1:21" s="5" customFormat="1" ht="30" x14ac:dyDescent="0.25">
      <c r="A26" s="10">
        <v>21</v>
      </c>
      <c r="B26" s="10">
        <v>30</v>
      </c>
      <c r="C26" s="10" t="s">
        <v>34</v>
      </c>
      <c r="D26" s="17" t="s">
        <v>100</v>
      </c>
      <c r="E26" s="6" t="s">
        <v>125</v>
      </c>
      <c r="F26" s="10" t="s">
        <v>88</v>
      </c>
      <c r="G26" s="15" t="s">
        <v>121</v>
      </c>
      <c r="H26" s="10" t="s">
        <v>53</v>
      </c>
      <c r="I26" s="10"/>
      <c r="J26" s="10"/>
      <c r="K26" s="10">
        <f>'Formularz ofertowy'!D4</f>
        <v>0</v>
      </c>
      <c r="L26" s="6">
        <f>'Formularz ofertowy'!E4</f>
        <v>0</v>
      </c>
      <c r="M26" s="6">
        <f>'Formularz ofertowy'!F4</f>
        <v>0</v>
      </c>
      <c r="N26" s="10">
        <f>'Formularz ofertowy'!G4</f>
        <v>0</v>
      </c>
      <c r="O26" s="6">
        <f>'Formularz ofertowy'!H4</f>
        <v>0</v>
      </c>
      <c r="P26" s="10"/>
      <c r="Q26" s="10">
        <f>'Formularz ofertowy'!J4</f>
        <v>0</v>
      </c>
      <c r="R26" s="6">
        <f t="shared" si="0"/>
        <v>0</v>
      </c>
      <c r="U26"/>
    </row>
    <row r="27" spans="1:21" s="5" customFormat="1" ht="30" x14ac:dyDescent="0.25">
      <c r="A27" s="10">
        <v>22</v>
      </c>
      <c r="B27" s="10">
        <v>30</v>
      </c>
      <c r="C27" s="10" t="s">
        <v>35</v>
      </c>
      <c r="D27" s="17" t="s">
        <v>101</v>
      </c>
      <c r="E27" s="6" t="s">
        <v>125</v>
      </c>
      <c r="F27" s="10" t="s">
        <v>88</v>
      </c>
      <c r="G27" s="15" t="s">
        <v>121</v>
      </c>
      <c r="H27" s="10" t="s">
        <v>53</v>
      </c>
      <c r="I27" s="10">
        <f>'Formularz ofertowy'!B4</f>
        <v>0</v>
      </c>
      <c r="J27" s="10">
        <f>'Formularz ofertowy'!C4</f>
        <v>0</v>
      </c>
      <c r="K27" s="10">
        <f>'Formularz ofertowy'!D4</f>
        <v>0</v>
      </c>
      <c r="L27" s="10"/>
      <c r="M27" s="6"/>
      <c r="N27" s="10"/>
      <c r="O27" s="6"/>
      <c r="P27" s="10"/>
      <c r="Q27" s="10">
        <f>'Formularz ofertowy'!J4</f>
        <v>0</v>
      </c>
      <c r="R27" s="6">
        <f t="shared" si="0"/>
        <v>0</v>
      </c>
      <c r="U27"/>
    </row>
    <row r="28" spans="1:21" s="5" customFormat="1" ht="30" x14ac:dyDescent="0.25">
      <c r="A28" s="10">
        <v>23</v>
      </c>
      <c r="B28" s="10">
        <v>30</v>
      </c>
      <c r="C28" s="10" t="s">
        <v>36</v>
      </c>
      <c r="D28" s="17" t="s">
        <v>102</v>
      </c>
      <c r="E28" s="6" t="s">
        <v>125</v>
      </c>
      <c r="F28" s="10" t="s">
        <v>88</v>
      </c>
      <c r="G28" s="15" t="s">
        <v>121</v>
      </c>
      <c r="H28" s="10" t="s">
        <v>68</v>
      </c>
      <c r="I28" s="10"/>
      <c r="J28" s="10"/>
      <c r="K28" s="10">
        <f>'Formularz ofertowy'!D4</f>
        <v>0</v>
      </c>
      <c r="L28" s="10">
        <f>'Formularz ofertowy'!E4</f>
        <v>0</v>
      </c>
      <c r="M28" s="6"/>
      <c r="N28" s="10"/>
      <c r="O28" s="6"/>
      <c r="P28" s="10"/>
      <c r="Q28" s="10">
        <f>'Formularz ofertowy'!J4</f>
        <v>0</v>
      </c>
      <c r="R28" s="6">
        <f t="shared" si="0"/>
        <v>0</v>
      </c>
      <c r="U28"/>
    </row>
    <row r="29" spans="1:21" s="5" customFormat="1" ht="45" x14ac:dyDescent="0.25">
      <c r="A29" s="10">
        <v>24</v>
      </c>
      <c r="B29" s="10">
        <v>68</v>
      </c>
      <c r="C29" s="10" t="s">
        <v>0</v>
      </c>
      <c r="D29" s="10" t="s">
        <v>5</v>
      </c>
      <c r="E29" s="6" t="s">
        <v>125</v>
      </c>
      <c r="F29" s="17" t="s">
        <v>94</v>
      </c>
      <c r="G29" s="15" t="s">
        <v>121</v>
      </c>
      <c r="H29" s="17" t="s">
        <v>52</v>
      </c>
      <c r="I29" s="10"/>
      <c r="J29" s="10"/>
      <c r="K29" s="10">
        <f>'Formularz ofertowy'!D4</f>
        <v>0</v>
      </c>
      <c r="L29" s="10">
        <f>'Formularz ofertowy'!E4</f>
        <v>0</v>
      </c>
      <c r="M29" s="6">
        <f>'Formularz ofertowy'!F4</f>
        <v>0</v>
      </c>
      <c r="N29" s="10">
        <f>'Formularz ofertowy'!G4</f>
        <v>0</v>
      </c>
      <c r="O29" s="6">
        <f>'Formularz ofertowy'!H4</f>
        <v>0</v>
      </c>
      <c r="P29" s="10"/>
      <c r="Q29" s="10">
        <f>'Formularz ofertowy'!J4</f>
        <v>0</v>
      </c>
      <c r="R29" s="6">
        <f t="shared" si="0"/>
        <v>0</v>
      </c>
      <c r="U29"/>
    </row>
    <row r="30" spans="1:21" ht="60" x14ac:dyDescent="0.25">
      <c r="A30" s="6">
        <v>25</v>
      </c>
      <c r="B30" s="6">
        <v>68</v>
      </c>
      <c r="C30" s="6" t="s">
        <v>7</v>
      </c>
      <c r="D30" s="6" t="s">
        <v>8</v>
      </c>
      <c r="E30" s="6" t="s">
        <v>125</v>
      </c>
      <c r="F30" s="15" t="s">
        <v>11</v>
      </c>
      <c r="G30" s="15" t="s">
        <v>121</v>
      </c>
      <c r="H30" s="15" t="s">
        <v>52</v>
      </c>
      <c r="I30" s="6"/>
      <c r="J30" s="6"/>
      <c r="K30" s="10">
        <f>'Formularz ofertowy'!D4</f>
        <v>0</v>
      </c>
      <c r="L30" s="10">
        <f>'Formularz ofertowy'!E4</f>
        <v>0</v>
      </c>
      <c r="M30" s="6">
        <f>'Formularz ofertowy'!F4</f>
        <v>0</v>
      </c>
      <c r="N30" s="6"/>
      <c r="O30" s="6">
        <f>'Formularz ofertowy'!H4</f>
        <v>0</v>
      </c>
      <c r="P30" s="6"/>
      <c r="Q30" s="6">
        <f>'Formularz ofertowy'!J4</f>
        <v>0</v>
      </c>
      <c r="R30" s="6">
        <f t="shared" si="0"/>
        <v>0</v>
      </c>
    </row>
    <row r="31" spans="1:21" ht="60" x14ac:dyDescent="0.25">
      <c r="A31" s="6">
        <v>26</v>
      </c>
      <c r="B31" s="6">
        <v>68</v>
      </c>
      <c r="C31" s="6" t="s">
        <v>9</v>
      </c>
      <c r="D31" s="6" t="s">
        <v>10</v>
      </c>
      <c r="E31" s="6" t="s">
        <v>125</v>
      </c>
      <c r="F31" s="15" t="s">
        <v>12</v>
      </c>
      <c r="G31" s="15" t="s">
        <v>121</v>
      </c>
      <c r="H31" s="15" t="s">
        <v>52</v>
      </c>
      <c r="I31" s="6"/>
      <c r="J31" s="6"/>
      <c r="K31" s="10">
        <f>'Formularz ofertowy'!D4</f>
        <v>0</v>
      </c>
      <c r="L31" s="10">
        <f>'Formularz ofertowy'!E4</f>
        <v>0</v>
      </c>
      <c r="M31" s="6">
        <f>'Formularz ofertowy'!F4</f>
        <v>0</v>
      </c>
      <c r="N31" s="6"/>
      <c r="O31" s="6">
        <f>'Formularz ofertowy'!H4</f>
        <v>0</v>
      </c>
      <c r="P31" s="6">
        <f>'Formularz ofertowy'!I4</f>
        <v>0</v>
      </c>
      <c r="Q31" s="6">
        <f>'Formularz ofertowy'!J4</f>
        <v>0</v>
      </c>
      <c r="R31" s="6">
        <f t="shared" si="0"/>
        <v>0</v>
      </c>
    </row>
    <row r="32" spans="1:21" ht="60" x14ac:dyDescent="0.25">
      <c r="A32" s="18">
        <v>27</v>
      </c>
      <c r="B32" s="6">
        <v>68</v>
      </c>
      <c r="C32" s="6" t="s">
        <v>15</v>
      </c>
      <c r="D32" s="6" t="s">
        <v>13</v>
      </c>
      <c r="E32" s="6" t="s">
        <v>125</v>
      </c>
      <c r="F32" s="15" t="s">
        <v>14</v>
      </c>
      <c r="G32" s="15" t="s">
        <v>121</v>
      </c>
      <c r="H32" s="15" t="s">
        <v>52</v>
      </c>
      <c r="I32" s="6"/>
      <c r="J32" s="6"/>
      <c r="K32" s="10">
        <f>'Formularz ofertowy'!D4</f>
        <v>0</v>
      </c>
      <c r="L32" s="10">
        <f>'Formularz ofertowy'!E4</f>
        <v>0</v>
      </c>
      <c r="M32" s="6">
        <f>'Formularz ofertowy'!F4</f>
        <v>0</v>
      </c>
      <c r="N32" s="6"/>
      <c r="O32" s="6">
        <f>'Formularz ofertowy'!H4</f>
        <v>0</v>
      </c>
      <c r="P32" s="6"/>
      <c r="Q32" s="6">
        <f>'Formularz ofertowy'!J4</f>
        <v>0</v>
      </c>
      <c r="R32" s="6">
        <f t="shared" si="0"/>
        <v>0</v>
      </c>
    </row>
    <row r="33" spans="1:18" ht="45" x14ac:dyDescent="0.25">
      <c r="A33" s="6">
        <v>28</v>
      </c>
      <c r="B33" s="6">
        <v>68</v>
      </c>
      <c r="C33" s="6" t="s">
        <v>17</v>
      </c>
      <c r="D33" s="6" t="s">
        <v>16</v>
      </c>
      <c r="E33" s="6" t="s">
        <v>125</v>
      </c>
      <c r="F33" s="19" t="s">
        <v>20</v>
      </c>
      <c r="G33" s="15" t="s">
        <v>121</v>
      </c>
      <c r="H33" s="15" t="s">
        <v>52</v>
      </c>
      <c r="I33" s="6"/>
      <c r="J33" s="6"/>
      <c r="K33" s="10">
        <f>'Formularz ofertowy'!D4</f>
        <v>0</v>
      </c>
      <c r="L33" s="10">
        <f>'Formularz ofertowy'!E4</f>
        <v>0</v>
      </c>
      <c r="M33" s="6">
        <f>'Formularz ofertowy'!F4</f>
        <v>0</v>
      </c>
      <c r="N33" s="6"/>
      <c r="O33" s="6">
        <f>'Formularz ofertowy'!H4</f>
        <v>0</v>
      </c>
      <c r="P33" s="6"/>
      <c r="Q33" s="6">
        <f>'Formularz ofertowy'!J4</f>
        <v>0</v>
      </c>
      <c r="R33" s="6">
        <f t="shared" si="0"/>
        <v>0</v>
      </c>
    </row>
    <row r="34" spans="1:18" ht="60" x14ac:dyDescent="0.25">
      <c r="A34" s="6">
        <v>29</v>
      </c>
      <c r="B34" s="6">
        <v>68</v>
      </c>
      <c r="C34" s="6" t="s">
        <v>19</v>
      </c>
      <c r="D34" s="6" t="s">
        <v>18</v>
      </c>
      <c r="E34" s="6" t="s">
        <v>125</v>
      </c>
      <c r="F34" s="15" t="s">
        <v>21</v>
      </c>
      <c r="G34" s="15" t="s">
        <v>121</v>
      </c>
      <c r="H34" s="15" t="s">
        <v>52</v>
      </c>
      <c r="I34" s="6"/>
      <c r="J34" s="6"/>
      <c r="K34" s="10">
        <f>'Formularz ofertowy'!D4</f>
        <v>0</v>
      </c>
      <c r="L34" s="10"/>
      <c r="M34" s="6"/>
      <c r="N34" s="6"/>
      <c r="O34" s="6"/>
      <c r="P34" s="6"/>
      <c r="Q34" s="6">
        <f>'Formularz ofertowy'!J4</f>
        <v>0</v>
      </c>
      <c r="R34" s="6">
        <f t="shared" si="0"/>
        <v>0</v>
      </c>
    </row>
    <row r="35" spans="1:18" ht="60" x14ac:dyDescent="0.25">
      <c r="A35" s="18">
        <v>30</v>
      </c>
      <c r="B35" s="6">
        <v>68</v>
      </c>
      <c r="C35" s="6" t="s">
        <v>23</v>
      </c>
      <c r="D35" s="6" t="s">
        <v>24</v>
      </c>
      <c r="E35" s="15" t="s">
        <v>30</v>
      </c>
      <c r="F35" s="15" t="s">
        <v>22</v>
      </c>
      <c r="G35" s="15" t="s">
        <v>121</v>
      </c>
      <c r="H35" s="15" t="s">
        <v>52</v>
      </c>
      <c r="I35" s="6"/>
      <c r="J35" s="6"/>
      <c r="K35" s="10">
        <f>'Formularz ofertowy'!D4</f>
        <v>0</v>
      </c>
      <c r="L35" s="10"/>
      <c r="M35" s="6"/>
      <c r="N35" s="6"/>
      <c r="O35" s="6"/>
      <c r="P35" s="6"/>
      <c r="Q35" s="6">
        <f>'Formularz ofertowy'!J4</f>
        <v>0</v>
      </c>
      <c r="R35" s="6">
        <f t="shared" si="0"/>
        <v>0</v>
      </c>
    </row>
    <row r="36" spans="1:18" ht="60" x14ac:dyDescent="0.25">
      <c r="A36" s="6">
        <v>31</v>
      </c>
      <c r="B36" s="6">
        <v>68</v>
      </c>
      <c r="C36" s="6" t="s">
        <v>27</v>
      </c>
      <c r="D36" s="6" t="s">
        <v>26</v>
      </c>
      <c r="E36" s="15" t="s">
        <v>30</v>
      </c>
      <c r="F36" s="15" t="s">
        <v>25</v>
      </c>
      <c r="G36" s="15" t="s">
        <v>121</v>
      </c>
      <c r="H36" s="15" t="s">
        <v>52</v>
      </c>
      <c r="I36" s="6"/>
      <c r="J36" s="6"/>
      <c r="K36" s="10">
        <f>'Formularz ofertowy'!D4</f>
        <v>0</v>
      </c>
      <c r="L36" s="10"/>
      <c r="M36" s="6"/>
      <c r="N36" s="6"/>
      <c r="O36" s="6"/>
      <c r="P36" s="6"/>
      <c r="Q36" s="6">
        <f>'Formularz ofertowy'!J4</f>
        <v>0</v>
      </c>
      <c r="R36" s="6">
        <f t="shared" si="0"/>
        <v>0</v>
      </c>
    </row>
    <row r="37" spans="1:18" ht="60" x14ac:dyDescent="0.25">
      <c r="A37" s="6">
        <v>32</v>
      </c>
      <c r="B37" s="6">
        <v>68</v>
      </c>
      <c r="C37" s="15" t="s">
        <v>30</v>
      </c>
      <c r="D37" s="6" t="s">
        <v>29</v>
      </c>
      <c r="E37" s="15" t="s">
        <v>30</v>
      </c>
      <c r="F37" s="15" t="s">
        <v>28</v>
      </c>
      <c r="G37" s="15" t="s">
        <v>121</v>
      </c>
      <c r="H37" s="15" t="s">
        <v>52</v>
      </c>
      <c r="I37" s="6"/>
      <c r="J37" s="6"/>
      <c r="K37" s="10">
        <f>'Formularz ofertowy'!D4</f>
        <v>0</v>
      </c>
      <c r="L37" s="10">
        <f>'Formularz ofertowy'!E4</f>
        <v>0</v>
      </c>
      <c r="M37" s="6">
        <f>'Formularz ofertowy'!F4</f>
        <v>0</v>
      </c>
      <c r="N37" s="6"/>
      <c r="O37" s="6">
        <f>'Formularz ofertowy'!H4</f>
        <v>0</v>
      </c>
      <c r="P37" s="6"/>
      <c r="Q37" s="6">
        <f>'Formularz ofertowy'!J4</f>
        <v>0</v>
      </c>
      <c r="R37" s="6">
        <f t="shared" si="0"/>
        <v>0</v>
      </c>
    </row>
    <row r="38" spans="1:18" ht="60" x14ac:dyDescent="0.25">
      <c r="A38" s="18">
        <v>33</v>
      </c>
      <c r="B38" s="6">
        <v>68</v>
      </c>
      <c r="C38" s="6" t="s">
        <v>92</v>
      </c>
      <c r="D38" s="6" t="s">
        <v>32</v>
      </c>
      <c r="E38" s="15" t="s">
        <v>30</v>
      </c>
      <c r="F38" s="15" t="s">
        <v>31</v>
      </c>
      <c r="G38" s="15" t="s">
        <v>121</v>
      </c>
      <c r="H38" s="15" t="s">
        <v>52</v>
      </c>
      <c r="I38" s="6"/>
      <c r="J38" s="6"/>
      <c r="K38" s="10">
        <f>'Formularz ofertowy'!D4</f>
        <v>0</v>
      </c>
      <c r="L38" s="10">
        <f>'Formularz ofertowy'!E4</f>
        <v>0</v>
      </c>
      <c r="M38" s="6">
        <f>'Formularz ofertowy'!F4</f>
        <v>0</v>
      </c>
      <c r="N38" s="6"/>
      <c r="O38" s="6">
        <f>'Formularz ofertowy'!H4</f>
        <v>0</v>
      </c>
      <c r="P38" s="6"/>
      <c r="Q38" s="6">
        <f>'Formularz ofertowy'!J4</f>
        <v>0</v>
      </c>
      <c r="R38" s="6">
        <f t="shared" si="0"/>
        <v>0</v>
      </c>
    </row>
    <row r="39" spans="1:18" x14ac:dyDescent="0.25">
      <c r="A39" s="20"/>
      <c r="B39" s="20"/>
      <c r="C39" s="20"/>
      <c r="D39" s="20"/>
      <c r="E39" s="20"/>
      <c r="F39" s="20"/>
      <c r="G39" s="20"/>
      <c r="H39" s="20"/>
      <c r="I39" s="20">
        <f t="shared" ref="I39:J39" si="1">SUM(I6:I38)</f>
        <v>0</v>
      </c>
      <c r="J39" s="20">
        <f t="shared" si="1"/>
        <v>0</v>
      </c>
      <c r="K39" s="20">
        <f>SUM(K6:K38)</f>
        <v>0</v>
      </c>
      <c r="L39" s="20">
        <f t="shared" ref="L39:M39" si="2">SUM(L6:L38)</f>
        <v>0</v>
      </c>
      <c r="M39" s="20">
        <f t="shared" si="2"/>
        <v>0</v>
      </c>
      <c r="N39" s="20">
        <f t="shared" ref="N39:R39" si="3">SUM(N6:N38)</f>
        <v>0</v>
      </c>
      <c r="O39" s="20">
        <f t="shared" si="3"/>
        <v>0</v>
      </c>
      <c r="P39" s="20">
        <f t="shared" si="3"/>
        <v>0</v>
      </c>
      <c r="Q39" s="20">
        <f t="shared" si="3"/>
        <v>0</v>
      </c>
      <c r="R39" s="21">
        <f t="shared" si="3"/>
        <v>0</v>
      </c>
    </row>
    <row r="41" spans="1:18" ht="20.100000000000001" customHeight="1" x14ac:dyDescent="0.3">
      <c r="D41" s="25" t="s">
        <v>104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2">
        <f>SUM(I39:P39)</f>
        <v>0</v>
      </c>
    </row>
    <row r="42" spans="1:18" ht="20.100000000000001" customHeight="1" x14ac:dyDescent="0.3">
      <c r="D42" s="25" t="s">
        <v>107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2">
        <f>Q39</f>
        <v>0</v>
      </c>
    </row>
    <row r="43" spans="1:18" ht="20.100000000000001" customHeight="1" x14ac:dyDescent="0.3">
      <c r="D43" s="25" t="s">
        <v>105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7"/>
      <c r="R43" s="22">
        <f>R41+R42</f>
        <v>0</v>
      </c>
    </row>
  </sheetData>
  <autoFilter ref="A5:R39" xr:uid="{0EA7ACCB-5BDA-428C-ABDE-F9249FB183C8}"/>
  <mergeCells count="6">
    <mergeCell ref="R4:R5"/>
    <mergeCell ref="D41:Q41"/>
    <mergeCell ref="D42:Q42"/>
    <mergeCell ref="D43:Q43"/>
    <mergeCell ref="A4:H4"/>
    <mergeCell ref="I4:P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0C41-4630-4BB4-AE01-136EC1B8C4D7}">
  <dimension ref="A1:J11"/>
  <sheetViews>
    <sheetView tabSelected="1" workbookViewId="0">
      <selection activeCell="J11" sqref="J11"/>
    </sheetView>
  </sheetViews>
  <sheetFormatPr defaultColWidth="10.7109375" defaultRowHeight="15" x14ac:dyDescent="0.25"/>
  <cols>
    <col min="1" max="1" width="30.140625" customWidth="1"/>
    <col min="2" max="2" width="15.85546875" customWidth="1"/>
    <col min="3" max="3" width="16" customWidth="1"/>
    <col min="4" max="5" width="20.28515625" customWidth="1"/>
    <col min="6" max="6" width="34.7109375" customWidth="1"/>
    <col min="7" max="7" width="16" customWidth="1"/>
    <col min="8" max="8" width="13.140625" customWidth="1"/>
    <col min="9" max="9" width="21" customWidth="1"/>
    <col min="10" max="10" width="18" customWidth="1"/>
  </cols>
  <sheetData>
    <row r="1" spans="1:10" ht="58.5" customHeight="1" x14ac:dyDescent="0.3">
      <c r="A1" s="30"/>
      <c r="B1" s="31" t="s">
        <v>117</v>
      </c>
      <c r="C1" s="31"/>
      <c r="D1" s="31"/>
      <c r="E1" s="31"/>
      <c r="F1" s="31"/>
      <c r="G1" s="31"/>
      <c r="H1" s="31"/>
      <c r="I1" s="32"/>
      <c r="J1" s="33" t="s">
        <v>118</v>
      </c>
    </row>
    <row r="2" spans="1:10" ht="95.25" customHeight="1" x14ac:dyDescent="0.3">
      <c r="A2" s="4" t="s">
        <v>126</v>
      </c>
      <c r="B2" s="34" t="s">
        <v>108</v>
      </c>
      <c r="C2" s="35" t="s">
        <v>109</v>
      </c>
      <c r="D2" s="35" t="s">
        <v>111</v>
      </c>
      <c r="E2" s="36" t="s">
        <v>112</v>
      </c>
      <c r="F2" s="34" t="s">
        <v>122</v>
      </c>
      <c r="G2" s="34" t="s">
        <v>123</v>
      </c>
      <c r="H2" s="34" t="s">
        <v>93</v>
      </c>
      <c r="I2" s="34" t="s">
        <v>103</v>
      </c>
      <c r="J2" s="33" t="s">
        <v>118</v>
      </c>
    </row>
    <row r="3" spans="1:10" ht="20.100000000000001" customHeight="1" x14ac:dyDescent="0.25">
      <c r="A3" s="2" t="s">
        <v>106</v>
      </c>
      <c r="B3" s="37">
        <v>1</v>
      </c>
      <c r="C3" s="38">
        <v>5</v>
      </c>
      <c r="D3" s="39">
        <v>33</v>
      </c>
      <c r="E3" s="39">
        <v>29</v>
      </c>
      <c r="F3" s="40">
        <v>28</v>
      </c>
      <c r="G3" s="39">
        <v>5</v>
      </c>
      <c r="H3" s="34">
        <v>19</v>
      </c>
      <c r="I3" s="34">
        <v>18</v>
      </c>
      <c r="J3" s="42">
        <v>33</v>
      </c>
    </row>
    <row r="4" spans="1:10" ht="20.100000000000001" customHeight="1" x14ac:dyDescent="0.25">
      <c r="A4" s="2" t="s">
        <v>110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0.100000000000001" customHeight="1" x14ac:dyDescent="0.25">
      <c r="A5" s="3"/>
      <c r="B5" s="41">
        <f t="shared" ref="B5:J5" si="0">B4*B3</f>
        <v>0</v>
      </c>
      <c r="C5" s="41">
        <f t="shared" si="0"/>
        <v>0</v>
      </c>
      <c r="D5" s="41">
        <f t="shared" si="0"/>
        <v>0</v>
      </c>
      <c r="E5" s="41">
        <f t="shared" si="0"/>
        <v>0</v>
      </c>
      <c r="F5" s="41">
        <f t="shared" si="0"/>
        <v>0</v>
      </c>
      <c r="G5" s="41">
        <f t="shared" si="0"/>
        <v>0</v>
      </c>
      <c r="H5" s="41">
        <f t="shared" si="0"/>
        <v>0</v>
      </c>
      <c r="I5" s="41">
        <f t="shared" si="0"/>
        <v>0</v>
      </c>
      <c r="J5" s="43">
        <f t="shared" si="0"/>
        <v>0</v>
      </c>
    </row>
    <row r="6" spans="1:10" ht="20.100000000000001" customHeight="1" x14ac:dyDescent="0.25">
      <c r="A6" s="29" t="s">
        <v>104</v>
      </c>
      <c r="B6" s="29"/>
      <c r="C6" s="29"/>
      <c r="D6" s="29"/>
      <c r="E6" s="29"/>
      <c r="F6" s="29"/>
      <c r="G6" s="29"/>
      <c r="H6" s="29"/>
      <c r="I6" s="29"/>
      <c r="J6" s="41">
        <f>SUM(B5:I5)</f>
        <v>0</v>
      </c>
    </row>
    <row r="7" spans="1:10" ht="20.100000000000001" customHeight="1" thickBot="1" x14ac:dyDescent="0.3">
      <c r="A7" s="46" t="s">
        <v>107</v>
      </c>
      <c r="B7" s="46"/>
      <c r="C7" s="46"/>
      <c r="D7" s="46"/>
      <c r="E7" s="46"/>
      <c r="F7" s="46"/>
      <c r="G7" s="46"/>
      <c r="H7" s="46"/>
      <c r="I7" s="46"/>
      <c r="J7" s="44">
        <f>J5</f>
        <v>0</v>
      </c>
    </row>
    <row r="8" spans="1:10" ht="20.100000000000001" customHeight="1" thickBot="1" x14ac:dyDescent="0.3">
      <c r="A8" s="47" t="s">
        <v>105</v>
      </c>
      <c r="B8" s="48"/>
      <c r="C8" s="48"/>
      <c r="D8" s="48"/>
      <c r="E8" s="48"/>
      <c r="F8" s="48"/>
      <c r="G8" s="48"/>
      <c r="H8" s="48"/>
      <c r="I8" s="49"/>
      <c r="J8" s="45">
        <f>J6+J7</f>
        <v>0</v>
      </c>
    </row>
    <row r="11" spans="1:10" x14ac:dyDescent="0.25">
      <c r="G11" s="8"/>
      <c r="I11" s="11"/>
    </row>
  </sheetData>
  <mergeCells count="4">
    <mergeCell ref="A8:I8"/>
    <mergeCell ref="A7:I7"/>
    <mergeCell ref="A6:I6"/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Baza danych </vt:lpstr>
      <vt:lpstr>Formularz ofertowy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Grudzień Gabriela</dc:creator>
  <cp:lastModifiedBy>Grudzień Gabriela</cp:lastModifiedBy>
  <dcterms:created xsi:type="dcterms:W3CDTF">2025-05-19T10:10:45Z</dcterms:created>
  <dcterms:modified xsi:type="dcterms:W3CDTF">2026-05-06T07:40:48Z</dcterms:modified>
</cp:coreProperties>
</file>